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29" i="1" l="1"/>
  <c r="P29" i="1" s="1"/>
  <c r="F29" i="1"/>
  <c r="E30" i="1"/>
  <c r="P30" i="1" s="1"/>
  <c r="G29" i="1"/>
  <c r="E13" i="1" l="1"/>
  <c r="P13" i="1" s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/>
  <c r="J11" i="1" s="1"/>
  <c r="E14" i="1"/>
  <c r="P14" i="1" s="1"/>
  <c r="P15" i="1"/>
  <c r="E19" i="1"/>
  <c r="P19" i="1" s="1"/>
  <c r="E20" i="1"/>
  <c r="P20" i="1" s="1"/>
  <c r="E21" i="1"/>
  <c r="P21" i="1"/>
  <c r="E22" i="1"/>
  <c r="P22" i="1" s="1"/>
  <c r="E23" i="1"/>
  <c r="P23" i="1" s="1"/>
  <c r="E24" i="1"/>
  <c r="P24" i="1" s="1"/>
  <c r="E25" i="1"/>
  <c r="P25" i="1" s="1"/>
  <c r="E26" i="1"/>
  <c r="P26" i="1" s="1"/>
  <c r="E27" i="1"/>
  <c r="P27" i="1"/>
  <c r="E28" i="1"/>
  <c r="P28" i="1" s="1"/>
  <c r="G12" i="1"/>
  <c r="G11" i="1" s="1"/>
  <c r="H12" i="1"/>
  <c r="H11" i="1" s="1"/>
  <c r="I12" i="1"/>
  <c r="I11" i="1" s="1"/>
  <c r="K12" i="1"/>
  <c r="K11" i="1" s="1"/>
  <c r="L12" i="1"/>
  <c r="L11" i="1" s="1"/>
  <c r="M12" i="1"/>
  <c r="M11" i="1" s="1"/>
  <c r="N12" i="1"/>
  <c r="N11" i="1" s="1"/>
  <c r="O12" i="1"/>
  <c r="O11" i="1" s="1"/>
  <c r="H32" i="1" l="1"/>
  <c r="G32" i="1"/>
  <c r="F32" i="1"/>
  <c r="J32" i="1"/>
  <c r="L32" i="1"/>
  <c r="I32" i="1"/>
  <c r="K32" i="1"/>
  <c r="O32" i="1"/>
  <c r="M32" i="1"/>
  <c r="E18" i="1"/>
  <c r="P18" i="1" s="1"/>
  <c r="E12" i="1"/>
  <c r="P12" i="1" s="1"/>
  <c r="N32" i="1"/>
  <c r="E11" i="1"/>
  <c r="E17" i="1" l="1"/>
  <c r="P17" i="1" s="1"/>
  <c r="P11" i="1"/>
  <c r="E32" i="1" l="1"/>
  <c r="P32" i="1" s="1"/>
</calcChain>
</file>

<file path=xl/sharedStrings.xml><?xml version="1.0" encoding="utf-8"?>
<sst xmlns="http://schemas.openxmlformats.org/spreadsheetml/2006/main" count="89" uniqueCount="76">
  <si>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</si>
  <si>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</si>
  <si>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</si>
  <si>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</si>
  <si>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</si>
  <si>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</si>
  <si>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</si>
  <si>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</si>
  <si>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</si>
  <si>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</si>
  <si>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</si>
  <si>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</si>
  <si>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</si>
  <si>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</si>
  <si>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</si>
  <si>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</si>
  <si>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</si>
  <si>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</si>
  <si>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</si>
  <si>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</si>
  <si>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</si>
  <si>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</si>
  <si>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</si>
  <si>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</si>
  <si>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</si>
  <si>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</si>
  <si>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</si>
  <si>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</si>
  <si>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</si>
  <si>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</si>
  <si>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</si>
  <si>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</si>
  <si>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</si>
  <si>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</si>
  <si>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</si>
  <si>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</si>
  <si>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</si>
  <si>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</si>
  <si>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</si>
  <si>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</si>
  <si>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</si>
  <si>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</si>
  <si>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</si>
  <si>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</si>
  <si>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</si>
  <si>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</si>
  <si>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</si>
  <si>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</si>
  <si>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</si>
  <si>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</si>
  <si>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</si>
  <si>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</si>
  <si>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</si>
  <si>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</si>
  <si>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</si>
  <si>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</si>
  <si>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</si>
  <si>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</si>
  <si>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</si>
  <si>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</si>
  <si>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</si>
  <si>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</si>
  <si>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</si>
  <si>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</si>
  <si>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</si>
  <si>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</si>
  <si>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</si>
  <si>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</si>
  <si>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</si>
  <si>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</si>
  <si>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</si>
  <si>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</si>
  <si>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 районної у м.Херсоні ради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</si>
  <si>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</si>
  <si>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</si>
  <si>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Додаток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</si>
</sst>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L1" sqref="L1:P1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6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8" t="s">
        <v>75</v>
      </c>
      <c r="M1" s="48"/>
      <c r="N1" s="48"/>
      <c r="O1" s="48"/>
      <c r="P1" s="48"/>
    </row>
    <row r="2" spans="1:17" x14ac:dyDescent="0.2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48" t="s">
        <v>72</v>
      </c>
      <c r="M2" s="48"/>
      <c r="N2" s="48"/>
      <c r="O2" s="48"/>
      <c r="P2" s="48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0" t="s">
        <v>62</v>
      </c>
      <c r="M3" s="50"/>
      <c r="N3" s="50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3" t="s">
        <v>69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7" x14ac:dyDescent="0.2">
      <c r="A6" s="43" t="s">
        <v>70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7" ht="16.5" customHeight="1" x14ac:dyDescent="0.2">
      <c r="A7" s="39" t="s">
        <v>52</v>
      </c>
      <c r="B7" s="39" t="s">
        <v>53</v>
      </c>
      <c r="C7" s="47" t="s">
        <v>54</v>
      </c>
      <c r="D7" s="47" t="s">
        <v>55</v>
      </c>
      <c r="E7" s="41" t="s">
        <v>0</v>
      </c>
      <c r="F7" s="41"/>
      <c r="G7" s="41"/>
      <c r="H7" s="41"/>
      <c r="I7" s="41"/>
      <c r="J7" s="41" t="s">
        <v>7</v>
      </c>
      <c r="K7" s="41"/>
      <c r="L7" s="41"/>
      <c r="M7" s="41"/>
      <c r="N7" s="41"/>
      <c r="O7" s="41"/>
      <c r="P7" s="41" t="s">
        <v>56</v>
      </c>
    </row>
    <row r="8" spans="1:17" ht="16.5" customHeight="1" x14ac:dyDescent="0.2">
      <c r="A8" s="40"/>
      <c r="B8" s="40"/>
      <c r="C8" s="47"/>
      <c r="D8" s="47"/>
      <c r="E8" s="41" t="s">
        <v>57</v>
      </c>
      <c r="F8" s="41" t="s">
        <v>2</v>
      </c>
      <c r="G8" s="45" t="s">
        <v>3</v>
      </c>
      <c r="H8" s="46"/>
      <c r="I8" s="41" t="s">
        <v>6</v>
      </c>
      <c r="J8" s="41" t="s">
        <v>57</v>
      </c>
      <c r="K8" s="42" t="s">
        <v>58</v>
      </c>
      <c r="L8" s="41" t="s">
        <v>2</v>
      </c>
      <c r="M8" s="45" t="s">
        <v>3</v>
      </c>
      <c r="N8" s="46"/>
      <c r="O8" s="41" t="s">
        <v>6</v>
      </c>
      <c r="P8" s="41"/>
    </row>
    <row r="9" spans="1:17" ht="63.6" customHeight="1" x14ac:dyDescent="0.2">
      <c r="A9" s="40"/>
      <c r="B9" s="40"/>
      <c r="C9" s="39"/>
      <c r="D9" s="39"/>
      <c r="E9" s="42"/>
      <c r="F9" s="42"/>
      <c r="G9" s="19" t="s">
        <v>4</v>
      </c>
      <c r="H9" s="19" t="s">
        <v>5</v>
      </c>
      <c r="I9" s="42"/>
      <c r="J9" s="42"/>
      <c r="K9" s="49"/>
      <c r="L9" s="42"/>
      <c r="M9" s="19" t="s">
        <v>4</v>
      </c>
      <c r="N9" s="19" t="s">
        <v>5</v>
      </c>
      <c r="O9" s="42"/>
      <c r="P9" s="42"/>
    </row>
    <row r="10" spans="1:17" ht="16.5" customHeight="1" x14ac:dyDescent="0.2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2">
      <c r="A11" s="17" t="s">
        <v>59</v>
      </c>
      <c r="B11" s="17"/>
      <c r="C11" s="17"/>
      <c r="D11" s="20" t="s">
        <v>61</v>
      </c>
      <c r="E11" s="27">
        <f>F11</f>
        <v>98811</v>
      </c>
      <c r="F11" s="27">
        <f>F12</f>
        <v>98811</v>
      </c>
      <c r="G11" s="27">
        <f t="shared" ref="G11:O11" si="0">G12</f>
        <v>306905</v>
      </c>
      <c r="H11" s="27">
        <f t="shared" si="0"/>
        <v>10000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98811</v>
      </c>
    </row>
    <row r="12" spans="1:17" ht="29.45" customHeight="1" x14ac:dyDescent="0.2">
      <c r="A12" s="17" t="s">
        <v>60</v>
      </c>
      <c r="B12" s="17"/>
      <c r="C12" s="17"/>
      <c r="D12" s="20" t="s">
        <v>61</v>
      </c>
      <c r="E12" s="27">
        <f>F12</f>
        <v>98811</v>
      </c>
      <c r="F12" s="27">
        <f t="shared" ref="F12:O12" si="1">F13+F14+F15+F16</f>
        <v>98811</v>
      </c>
      <c r="G12" s="27">
        <f t="shared" si="1"/>
        <v>306905</v>
      </c>
      <c r="H12" s="27">
        <f t="shared" si="1"/>
        <v>10000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32" si="2">E12+J12</f>
        <v>98811</v>
      </c>
    </row>
    <row r="13" spans="1:17" s="13" customFormat="1" ht="67.900000000000006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88811</v>
      </c>
      <c r="F13" s="28">
        <v>88811</v>
      </c>
      <c r="G13" s="28">
        <v>306905</v>
      </c>
      <c r="H13" s="28">
        <v>10000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88811</v>
      </c>
      <c r="Q13" s="24"/>
    </row>
    <row r="14" spans="1:17" ht="25.9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10000</v>
      </c>
      <c r="F14" s="28">
        <v>10000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10000</v>
      </c>
    </row>
    <row r="15" spans="1:17" s="13" customFormat="1" ht="25.15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23.45" hidden="1" customHeight="1" x14ac:dyDescent="0.2">
      <c r="A16" s="9" t="s">
        <v>67</v>
      </c>
      <c r="B16" s="22" t="s">
        <v>64</v>
      </c>
      <c r="C16" s="22" t="s">
        <v>65</v>
      </c>
      <c r="D16" s="23" t="s">
        <v>66</v>
      </c>
      <c r="E16" s="28">
        <f t="shared" si="3"/>
        <v>0</v>
      </c>
      <c r="F16" s="28"/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8.15" customHeight="1" x14ac:dyDescent="0.2">
      <c r="A17" s="4" t="s">
        <v>20</v>
      </c>
      <c r="B17" s="5"/>
      <c r="C17" s="6"/>
      <c r="D17" s="7" t="s">
        <v>68</v>
      </c>
      <c r="E17" s="31">
        <f>E18</f>
        <v>-144563</v>
      </c>
      <c r="F17" s="31">
        <f t="shared" ref="F17:O17" si="4">F18</f>
        <v>-144563</v>
      </c>
      <c r="G17" s="31">
        <f t="shared" si="4"/>
        <v>-32022</v>
      </c>
      <c r="H17" s="31">
        <f t="shared" si="4"/>
        <v>-41938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-144563</v>
      </c>
    </row>
    <row r="18" spans="1:16" ht="29.45" customHeight="1" x14ac:dyDescent="0.2">
      <c r="A18" s="4" t="s">
        <v>21</v>
      </c>
      <c r="B18" s="5"/>
      <c r="C18" s="6"/>
      <c r="D18" s="7" t="s">
        <v>68</v>
      </c>
      <c r="E18" s="31">
        <f>E19+E20+E21+E22+E23+E24+E25+E26+E27+E28</f>
        <v>-144563</v>
      </c>
      <c r="F18" s="31">
        <f t="shared" ref="F18:O18" si="5">F19+F20+F21+F22+F23+F24+F25+F26+F27+F28</f>
        <v>-144563</v>
      </c>
      <c r="G18" s="31">
        <f t="shared" si="5"/>
        <v>-32022</v>
      </c>
      <c r="H18" s="31">
        <f t="shared" si="5"/>
        <v>-41938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-144563</v>
      </c>
    </row>
    <row r="19" spans="1:16" s="13" customFormat="1" ht="68.45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-144563</v>
      </c>
      <c r="F19" s="28">
        <v>-144563</v>
      </c>
      <c r="G19" s="28">
        <v>-80000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-144563</v>
      </c>
    </row>
    <row r="20" spans="1:16" s="13" customFormat="1" ht="31.9" hidden="1" customHeight="1" x14ac:dyDescent="0.2">
      <c r="A20" s="9" t="s">
        <v>44</v>
      </c>
      <c r="B20" s="9">
        <v>3012</v>
      </c>
      <c r="C20" s="14">
        <v>1060</v>
      </c>
      <c r="D20" s="15" t="s">
        <v>45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19.899999999999999" hidden="1" customHeight="1" x14ac:dyDescent="0.2">
      <c r="A21" s="9" t="s">
        <v>46</v>
      </c>
      <c r="B21" s="9">
        <v>3021</v>
      </c>
      <c r="C21" s="14">
        <v>1030</v>
      </c>
      <c r="D21" s="15" t="s">
        <v>47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13.9" hidden="1" customHeight="1" x14ac:dyDescent="0.2">
      <c r="A22" s="9" t="s">
        <v>48</v>
      </c>
      <c r="B22" s="9">
        <v>3022</v>
      </c>
      <c r="C22" s="14">
        <v>1060</v>
      </c>
      <c r="D22" s="15" t="s">
        <v>49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4.6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>
        <v>0</v>
      </c>
      <c r="G23" s="28">
        <v>47978</v>
      </c>
      <c r="H23" s="28">
        <v>-41938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0</v>
      </c>
    </row>
    <row r="24" spans="1:16" s="13" customFormat="1" ht="1.1499999999999999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/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22.9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2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12" hidden="1" customHeight="1" x14ac:dyDescent="0.2">
      <c r="A27" s="9" t="s">
        <v>50</v>
      </c>
      <c r="B27" s="9">
        <v>3230</v>
      </c>
      <c r="C27" s="14">
        <v>1040</v>
      </c>
      <c r="D27" s="15" t="s">
        <v>51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30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s="36" customFormat="1" ht="22.15" customHeight="1" x14ac:dyDescent="0.2">
      <c r="A29" s="4">
        <v>3710000</v>
      </c>
      <c r="B29" s="4"/>
      <c r="C29" s="33"/>
      <c r="D29" s="34" t="s">
        <v>73</v>
      </c>
      <c r="E29" s="31">
        <f t="shared" ref="E29:F29" si="6">E30</f>
        <v>64052</v>
      </c>
      <c r="F29" s="31">
        <f t="shared" si="6"/>
        <v>64052</v>
      </c>
      <c r="G29" s="31">
        <f>G30</f>
        <v>92683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5">
        <v>0</v>
      </c>
      <c r="P29" s="27">
        <f t="shared" si="2"/>
        <v>64052</v>
      </c>
    </row>
    <row r="30" spans="1:16" ht="67.150000000000006" customHeight="1" x14ac:dyDescent="0.2">
      <c r="A30" s="9">
        <v>3710150</v>
      </c>
      <c r="B30" s="37" t="s">
        <v>10</v>
      </c>
      <c r="C30" s="37" t="s">
        <v>9</v>
      </c>
      <c r="D30" s="11" t="s">
        <v>74</v>
      </c>
      <c r="E30" s="28">
        <f>F30</f>
        <v>64052</v>
      </c>
      <c r="F30" s="28">
        <v>64052</v>
      </c>
      <c r="G30" s="28">
        <v>92683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38">
        <v>0</v>
      </c>
      <c r="P30" s="30">
        <f t="shared" si="2"/>
        <v>64052</v>
      </c>
    </row>
    <row r="31" spans="1:16" ht="12.6" customHeight="1" x14ac:dyDescent="0.2">
      <c r="A31" s="9"/>
      <c r="B31" s="9"/>
      <c r="C31" s="10"/>
      <c r="D31" s="1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9"/>
      <c r="P31" s="30"/>
    </row>
    <row r="32" spans="1:16" x14ac:dyDescent="0.2">
      <c r="A32" s="5"/>
      <c r="B32" s="4" t="s">
        <v>43</v>
      </c>
      <c r="C32" s="6"/>
      <c r="D32" s="8" t="s">
        <v>1</v>
      </c>
      <c r="E32" s="31">
        <f t="shared" ref="E32:H32" si="7">E11+E17+E29</f>
        <v>18300</v>
      </c>
      <c r="F32" s="31">
        <f>F11+F17+F29</f>
        <v>18300</v>
      </c>
      <c r="G32" s="31">
        <f t="shared" si="7"/>
        <v>367566</v>
      </c>
      <c r="H32" s="31">
        <f t="shared" si="7"/>
        <v>-31938</v>
      </c>
      <c r="I32" s="31">
        <f t="shared" ref="I32:O32" si="8">I11+I17</f>
        <v>0</v>
      </c>
      <c r="J32" s="31">
        <f t="shared" si="8"/>
        <v>0</v>
      </c>
      <c r="K32" s="31">
        <f t="shared" si="8"/>
        <v>0</v>
      </c>
      <c r="L32" s="31">
        <f t="shared" si="8"/>
        <v>0</v>
      </c>
      <c r="M32" s="31">
        <f t="shared" si="8"/>
        <v>0</v>
      </c>
      <c r="N32" s="31">
        <f t="shared" si="8"/>
        <v>0</v>
      </c>
      <c r="O32" s="31">
        <f t="shared" si="8"/>
        <v>0</v>
      </c>
      <c r="P32" s="27">
        <f t="shared" si="2"/>
        <v>18300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x14ac:dyDescent="0.2">
      <c r="A35" s="1"/>
      <c r="B35" s="2" t="s">
        <v>71</v>
      </c>
      <c r="C35" s="1"/>
      <c r="D35" s="1"/>
      <c r="E35" s="21" t="s">
        <v>63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21"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2024-01-28T18:22:17Z</cp:lastPrinted>
  <dcterms:created xsi:type="dcterms:W3CDTF">2018-12-03T09:20:59Z</dcterms:created>
  <dcterms:modified xsi:type="dcterms:W3CDTF">2024-11-13T12:08:34Z</dcterms:modified>
</cp:coreProperties>
</file>